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Local\С\Local\отчет об исполнении бюдж 2015г-2016г\РЕШЕНИЕ 2022 готовое\"/>
    </mc:Choice>
  </mc:AlternateContent>
  <bookViews>
    <workbookView xWindow="0" yWindow="0" windowWidth="19200" windowHeight="11490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года'!$A$1:$AT$44</definedName>
  </definedNames>
  <calcPr calcId="162913"/>
</workbook>
</file>

<file path=xl/calcChain.xml><?xml version="1.0" encoding="utf-8"?>
<calcChain xmlns="http://schemas.openxmlformats.org/spreadsheetml/2006/main">
  <c r="AT10" i="1" l="1"/>
  <c r="AB10" i="1" l="1"/>
  <c r="AB9" i="1" s="1"/>
  <c r="AC10" i="1"/>
  <c r="AC9" i="1" s="1"/>
  <c r="AD10" i="1"/>
  <c r="AD9" i="1" s="1"/>
  <c r="AE10" i="1"/>
  <c r="AE9" i="1" s="1"/>
  <c r="AF10" i="1"/>
  <c r="AF9" i="1" s="1"/>
  <c r="AG10" i="1"/>
  <c r="AG9" i="1" s="1"/>
  <c r="AH10" i="1"/>
  <c r="AH9" i="1" s="1"/>
  <c r="AI10" i="1"/>
  <c r="AI9" i="1" s="1"/>
  <c r="AJ10" i="1"/>
  <c r="AJ9" i="1" s="1"/>
  <c r="AK10" i="1"/>
  <c r="AK9" i="1" s="1"/>
  <c r="AL10" i="1"/>
  <c r="AL9" i="1" s="1"/>
  <c r="AM10" i="1"/>
  <c r="AM9" i="1" s="1"/>
  <c r="AN10" i="1"/>
  <c r="AN9" i="1" s="1"/>
  <c r="AO10" i="1"/>
  <c r="AO9" i="1" s="1"/>
  <c r="AP10" i="1"/>
  <c r="AP9" i="1" s="1"/>
  <c r="AQ10" i="1"/>
  <c r="AQ9" i="1" s="1"/>
  <c r="AR10" i="1"/>
  <c r="AR9" i="1" s="1"/>
  <c r="AS10" i="1"/>
  <c r="AS9" i="1" s="1"/>
  <c r="AT9" i="1"/>
</calcChain>
</file>

<file path=xl/sharedStrings.xml><?xml version="1.0" encoding="utf-8"?>
<sst xmlns="http://schemas.openxmlformats.org/spreadsheetml/2006/main" count="354" uniqueCount="117">
  <si>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</si>
  <si>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</si>
  <si>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</si>
  <si>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</si>
  <si>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</si>
  <si>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</si>
  <si>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</si>
  <si>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</si>
  <si>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</si>
  <si>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</si>
  <si>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</si>
  <si>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</si>
  <si>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</si>
  <si>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</si>
  <si>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</si>
  <si>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</si>
  <si>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</si>
  <si>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 (Ф)</t>
  </si>
  <si>
    <t>2022 г. (Р)</t>
  </si>
  <si>
    <t>2022 г. (М)</t>
  </si>
  <si>
    <t>Всего</t>
  </si>
  <si>
    <t>АДМИНИСТРАЦИЯ БОЛЬШЕСАЛЬСКОГО СЕЛЬСКОГО ПОСЕЛЕНИЯ</t>
  </si>
  <si>
    <t>951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</si>
  <si>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</si>
  <si>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</si>
  <si>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</si>
  <si>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</si>
  <si>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</si>
  <si>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</si>
  <si>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</si>
  <si>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240</t>
  </si>
  <si>
    <t>Реализация направления расходов в рамках обеспечения деятельности Администрации Большесальского сельского поселения (Уплата налогов, сборов и иных платежей)</t>
  </si>
  <si>
    <t>89.1.00.99990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</si>
  <si>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</si>
  <si>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</si>
  <si>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</si>
  <si>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</si>
  <si>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</si>
  <si>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11</t>
  </si>
  <si>
    <t>99.1.00.90100</t>
  </si>
  <si>
    <t>870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</si>
  <si>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</si>
  <si>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13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</si>
  <si>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</si>
  <si>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</si>
  <si>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(Уплата налогов, сборов и иных платежей)</t>
  </si>
  <si>
    <t>08.1.00.99990</t>
  </si>
  <si>
    <t>Реализация направления расходов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</si>
  <si>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</si>
  <si>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</si>
  <si>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</si>
  <si>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</si>
  <si>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Большесальского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</si>
  <si>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</si>
  <si>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</si>
  <si>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</si>
  <si>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Большесальского сельского поселения (Иные закупки товаров, работ и услуг для обеспечения государственных (муниципальных) нужд)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</si>
  <si>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</si>
  <si>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09</t>
  </si>
  <si>
    <t>04.1.00.21670</t>
  </si>
  <si>
    <t>Осуществление мероприятий по обеспечению безопасности людей на водных объектах, охране их жизни и здоровья в рамках подпрограммы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</si>
  <si>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04.3.00.21710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</si>
  <si>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</si>
  <si>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07.1.00.85430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</si>
  <si>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</si>
  <si>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07.2.00.85430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</si>
  <si>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 (Иные закупки товаров, работ и услуг для обеспечения государственных (муниципальных) нужд)</t>
  </si>
  <si>
    <t>05</t>
  </si>
  <si>
    <t>02.1.00.21400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</si>
  <si>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</si>
  <si>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02.1.00.23310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</si>
  <si>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</si>
  <si>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02.1.00.99990</t>
  </si>
  <si>
    <t>Реализация направления расходов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</si>
  <si>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</si>
  <si>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02.2.00.S3660</t>
  </si>
  <si>
    <t>810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</si>
  <si>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</si>
  <si>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</si>
  <si>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"Озеленение и его содержание"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</si>
  <si>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09.2.00.99990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</si>
  <si>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</si>
  <si>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09.3.00.99990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</si>
  <si>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</si>
  <si>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09.4.00.99990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</si>
  <si>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</si>
  <si>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08.2.00.22630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</si>
  <si>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(Расходы на выплаты персоналу казенных учреждений)</t>
  </si>
  <si>
    <t>08</t>
  </si>
  <si>
    <t>05.1.00.00590</t>
  </si>
  <si>
    <t>110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</si>
  <si>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</si>
  <si>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 (Уплата налогов, сборов и иных платежей)</t>
  </si>
  <si>
    <t>05.1.00.99990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</si>
  <si>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 (Публичные нормативные социальные выплаты гражданам)</t>
  </si>
  <si>
    <t>10</t>
  </si>
  <si>
    <t>01.1.00.20050</t>
  </si>
  <si>
    <t>310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</si>
  <si>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(Расходы на выплаты персоналу государственных (муниципальных) органов)</t>
  </si>
  <si>
    <t>06.1.00.21950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</si>
  <si>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</si>
  <si>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</si>
  <si>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12</t>
  </si>
  <si>
    <t>08.1.00.22730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</si>
  <si>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</si>
  <si>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14</t>
  </si>
  <si>
    <t>99.9.00.85010</t>
  </si>
  <si>
    <t>540</t>
  </si>
  <si>
    <t>Утверждено решением Собр. депут. «О бюджете Б.С.с.п. на 2020 г.»</t>
  </si>
  <si>
    <t>Уточненный бюджет</t>
  </si>
  <si>
    <t>(тыс.руб)</t>
  </si>
  <si>
    <t>Кассовое исполнение</t>
  </si>
  <si>
    <t xml:space="preserve">Расходы бюджета Большесальского сельского поселения 
Мясниковского района по ведомственной структуре расходов
 бюджета поселения за 2022 год
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</si>
  <si>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</si>
  <si>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</si>
  <si>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04.3.00.99990</t>
  </si>
  <si>
    <t xml:space="preserve">Приложение№2
к решению Собрания депутатов
Большесальского сельского поселения
«Об отчете об исполнении бюджета Большесальского сельского поселения Мясниковского района за 2022 г.» от 31.05.2023г №68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</si>
</sst>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166" fontId="7" fillId="2" borderId="2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0" fontId="5" fillId="0" borderId="2" xfId="0" applyFont="1" applyBorder="1"/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4"/>
  <sheetViews>
    <sheetView showGridLines="0" tabSelected="1" view="pageBreakPreview" zoomScale="60" zoomScaleNormal="80" zoomScalePageLayoutView="55" workbookViewId="0">
      <selection activeCell="T9" sqref="T9"/>
    </sheetView>
  </sheetViews>
  <sheetFormatPr defaultRowHeight="10.15" customHeight="1" x14ac:dyDescent="0.25"/>
  <cols>
    <col min="1" max="1" width="64.875" style="5" customWidth="1"/>
    <col min="2" max="2" width="7.25" style="5" customWidth="1"/>
    <col min="3" max="3" width="6.25" style="5" customWidth="1"/>
    <col min="4" max="4" width="6.125" style="5" customWidth="1"/>
    <col min="5" max="5" width="18.75" style="5" customWidth="1"/>
    <col min="6" max="18" width="8" style="5" hidden="1"/>
    <col min="19" max="19" width="1.875" style="5" hidden="1" customWidth="1"/>
    <col min="20" max="20" width="6.875" style="5" customWidth="1"/>
    <col min="21" max="25" width="10.75" style="5" hidden="1" customWidth="1"/>
    <col min="26" max="26" width="43.125" style="5" hidden="1" customWidth="1"/>
    <col min="27" max="27" width="23" style="5" hidden="1" customWidth="1"/>
    <col min="28" max="28" width="14.625" style="5" hidden="1" customWidth="1"/>
    <col min="29" max="44" width="8" style="5" hidden="1"/>
    <col min="45" max="45" width="43.125" style="5" hidden="1" customWidth="1"/>
    <col min="46" max="46" width="22.875" style="5" customWidth="1"/>
  </cols>
  <sheetData>
    <row r="1" spans="1:47" ht="132" customHeight="1" x14ac:dyDescent="0.3">
      <c r="B1" s="28" t="s">
        <v>116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</row>
    <row r="2" spans="1:47" ht="102" hidden="1" customHeight="1" x14ac:dyDescent="0.25"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</row>
    <row r="3" spans="1:47" ht="78.75" customHeight="1" x14ac:dyDescent="0.25">
      <c r="A3" s="27" t="s">
        <v>112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2"/>
    </row>
    <row r="4" spans="1:47" ht="16.5" x14ac:dyDescent="0.25"/>
    <row r="5" spans="1:47" ht="19.899999999999999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25"/>
      <c r="AQ5" s="25"/>
      <c r="AR5" s="4" t="s">
        <v>0</v>
      </c>
      <c r="AS5" s="4" t="s">
        <v>0</v>
      </c>
      <c r="AT5" s="4" t="s">
        <v>110</v>
      </c>
      <c r="AU5" s="1"/>
    </row>
    <row r="6" spans="1:47" ht="15" customHeight="1" x14ac:dyDescent="0.25">
      <c r="A6" s="23" t="s">
        <v>6</v>
      </c>
      <c r="B6" s="22" t="s">
        <v>7</v>
      </c>
      <c r="C6" s="22" t="s">
        <v>8</v>
      </c>
      <c r="D6" s="22" t="s">
        <v>9</v>
      </c>
      <c r="E6" s="22" t="s">
        <v>10</v>
      </c>
      <c r="F6" s="22" t="s">
        <v>10</v>
      </c>
      <c r="G6" s="22" t="s">
        <v>10</v>
      </c>
      <c r="H6" s="22" t="s">
        <v>10</v>
      </c>
      <c r="I6" s="22" t="s">
        <v>10</v>
      </c>
      <c r="J6" s="22" t="s">
        <v>10</v>
      </c>
      <c r="K6" s="22" t="s">
        <v>10</v>
      </c>
      <c r="L6" s="22" t="s">
        <v>10</v>
      </c>
      <c r="M6" s="22" t="s">
        <v>10</v>
      </c>
      <c r="N6" s="22" t="s">
        <v>10</v>
      </c>
      <c r="O6" s="22" t="s">
        <v>10</v>
      </c>
      <c r="P6" s="22" t="s">
        <v>10</v>
      </c>
      <c r="Q6" s="22" t="s">
        <v>10</v>
      </c>
      <c r="R6" s="22" t="s">
        <v>10</v>
      </c>
      <c r="S6" s="22" t="s">
        <v>10</v>
      </c>
      <c r="T6" s="22" t="s">
        <v>11</v>
      </c>
      <c r="U6" s="22" t="s">
        <v>12</v>
      </c>
      <c r="V6" s="22" t="s">
        <v>13</v>
      </c>
      <c r="W6" s="22" t="s">
        <v>14</v>
      </c>
      <c r="X6" s="22" t="s">
        <v>15</v>
      </c>
      <c r="Y6" s="22" t="s">
        <v>16</v>
      </c>
      <c r="Z6" s="23" t="s">
        <v>6</v>
      </c>
      <c r="AA6" s="23" t="s">
        <v>108</v>
      </c>
      <c r="AB6" s="23" t="s">
        <v>109</v>
      </c>
      <c r="AC6" s="23" t="s">
        <v>2</v>
      </c>
      <c r="AD6" s="23" t="s">
        <v>3</v>
      </c>
      <c r="AE6" s="23" t="s">
        <v>4</v>
      </c>
      <c r="AF6" s="23" t="s">
        <v>1</v>
      </c>
      <c r="AG6" s="23" t="s">
        <v>2</v>
      </c>
      <c r="AH6" s="23" t="s">
        <v>3</v>
      </c>
      <c r="AI6" s="23" t="s">
        <v>4</v>
      </c>
      <c r="AJ6" s="23" t="s">
        <v>5</v>
      </c>
      <c r="AK6" s="23" t="s">
        <v>1</v>
      </c>
      <c r="AL6" s="23" t="s">
        <v>2</v>
      </c>
      <c r="AM6" s="23" t="s">
        <v>3</v>
      </c>
      <c r="AN6" s="23" t="s">
        <v>4</v>
      </c>
      <c r="AO6" s="23" t="s">
        <v>5</v>
      </c>
      <c r="AP6" s="23" t="s">
        <v>17</v>
      </c>
      <c r="AQ6" s="23" t="s">
        <v>18</v>
      </c>
      <c r="AR6" s="23" t="s">
        <v>19</v>
      </c>
      <c r="AS6" s="23" t="s">
        <v>6</v>
      </c>
      <c r="AT6" s="23" t="s">
        <v>111</v>
      </c>
    </row>
    <row r="7" spans="1:47" ht="48" customHeight="1" x14ac:dyDescent="0.25">
      <c r="A7" s="23"/>
      <c r="B7" s="22" t="s">
        <v>7</v>
      </c>
      <c r="C7" s="22" t="s">
        <v>8</v>
      </c>
      <c r="D7" s="22" t="s">
        <v>9</v>
      </c>
      <c r="E7" s="22" t="s">
        <v>10</v>
      </c>
      <c r="F7" s="22" t="s">
        <v>10</v>
      </c>
      <c r="G7" s="22" t="s">
        <v>10</v>
      </c>
      <c r="H7" s="22" t="s">
        <v>10</v>
      </c>
      <c r="I7" s="22" t="s">
        <v>10</v>
      </c>
      <c r="J7" s="22" t="s">
        <v>10</v>
      </c>
      <c r="K7" s="22" t="s">
        <v>10</v>
      </c>
      <c r="L7" s="22" t="s">
        <v>10</v>
      </c>
      <c r="M7" s="22" t="s">
        <v>10</v>
      </c>
      <c r="N7" s="22" t="s">
        <v>10</v>
      </c>
      <c r="O7" s="22" t="s">
        <v>10</v>
      </c>
      <c r="P7" s="22" t="s">
        <v>10</v>
      </c>
      <c r="Q7" s="22" t="s">
        <v>10</v>
      </c>
      <c r="R7" s="22" t="s">
        <v>10</v>
      </c>
      <c r="S7" s="22" t="s">
        <v>10</v>
      </c>
      <c r="T7" s="22" t="s">
        <v>11</v>
      </c>
      <c r="U7" s="22" t="s">
        <v>12</v>
      </c>
      <c r="V7" s="22" t="s">
        <v>13</v>
      </c>
      <c r="W7" s="22" t="s">
        <v>14</v>
      </c>
      <c r="X7" s="22" t="s">
        <v>15</v>
      </c>
      <c r="Y7" s="22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 t="s">
        <v>2</v>
      </c>
      <c r="AQ7" s="23" t="s">
        <v>3</v>
      </c>
      <c r="AR7" s="23" t="s">
        <v>4</v>
      </c>
      <c r="AS7" s="23"/>
      <c r="AT7" s="23"/>
    </row>
    <row r="8" spans="1:47" ht="0.75" hidden="1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"/>
      <c r="W8" s="7"/>
      <c r="X8" s="7"/>
      <c r="Y8" s="7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7" ht="27.75" customHeight="1" x14ac:dyDescent="0.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10"/>
      <c r="W9" s="10"/>
      <c r="X9" s="10"/>
      <c r="Y9" s="10"/>
      <c r="Z9" s="8" t="s">
        <v>20</v>
      </c>
      <c r="AA9" s="11">
        <v>23152.5</v>
      </c>
      <c r="AB9" s="12">
        <f t="shared" ref="AB9:AS9" si="0">AB10</f>
        <v>23923.100000000002</v>
      </c>
      <c r="AC9" s="12">
        <f t="shared" si="0"/>
        <v>0</v>
      </c>
      <c r="AD9" s="12">
        <f t="shared" si="0"/>
        <v>0</v>
      </c>
      <c r="AE9" s="12">
        <f t="shared" si="0"/>
        <v>0</v>
      </c>
      <c r="AF9" s="12">
        <f t="shared" si="0"/>
        <v>0</v>
      </c>
      <c r="AG9" s="12">
        <f t="shared" si="0"/>
        <v>0</v>
      </c>
      <c r="AH9" s="12">
        <f t="shared" si="0"/>
        <v>0</v>
      </c>
      <c r="AI9" s="12">
        <f t="shared" si="0"/>
        <v>0</v>
      </c>
      <c r="AJ9" s="12">
        <f t="shared" si="0"/>
        <v>0</v>
      </c>
      <c r="AK9" s="12">
        <f t="shared" si="0"/>
        <v>0</v>
      </c>
      <c r="AL9" s="12">
        <f t="shared" si="0"/>
        <v>0</v>
      </c>
      <c r="AM9" s="12">
        <f t="shared" si="0"/>
        <v>0</v>
      </c>
      <c r="AN9" s="12">
        <f t="shared" si="0"/>
        <v>0</v>
      </c>
      <c r="AO9" s="12">
        <f t="shared" si="0"/>
        <v>0</v>
      </c>
      <c r="AP9" s="12">
        <f t="shared" si="0"/>
        <v>0</v>
      </c>
      <c r="AQ9" s="12">
        <f t="shared" si="0"/>
        <v>0</v>
      </c>
      <c r="AR9" s="12">
        <f t="shared" si="0"/>
        <v>0</v>
      </c>
      <c r="AS9" s="12">
        <f t="shared" si="0"/>
        <v>0</v>
      </c>
      <c r="AT9" s="12">
        <f>AT10</f>
        <v>27566.6</v>
      </c>
    </row>
    <row r="10" spans="1:47" ht="56.25" x14ac:dyDescent="0.3">
      <c r="A10" s="13" t="s">
        <v>21</v>
      </c>
      <c r="B10" s="9" t="s">
        <v>22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10"/>
      <c r="W10" s="10"/>
      <c r="X10" s="10"/>
      <c r="Y10" s="10"/>
      <c r="Z10" s="13" t="s">
        <v>21</v>
      </c>
      <c r="AA10" s="11">
        <v>23152.5</v>
      </c>
      <c r="AB10" s="12">
        <f t="shared" ref="AB10:AS10" si="1">SUM(AB11:AB44)</f>
        <v>23923.100000000002</v>
      </c>
      <c r="AC10" s="12">
        <f t="shared" si="1"/>
        <v>0</v>
      </c>
      <c r="AD10" s="12">
        <f t="shared" si="1"/>
        <v>0</v>
      </c>
      <c r="AE10" s="12">
        <f t="shared" si="1"/>
        <v>0</v>
      </c>
      <c r="AF10" s="12">
        <f t="shared" si="1"/>
        <v>0</v>
      </c>
      <c r="AG10" s="12">
        <f t="shared" si="1"/>
        <v>0</v>
      </c>
      <c r="AH10" s="12">
        <f t="shared" si="1"/>
        <v>0</v>
      </c>
      <c r="AI10" s="12">
        <f t="shared" si="1"/>
        <v>0</v>
      </c>
      <c r="AJ10" s="12">
        <f t="shared" si="1"/>
        <v>0</v>
      </c>
      <c r="AK10" s="12">
        <f t="shared" si="1"/>
        <v>0</v>
      </c>
      <c r="AL10" s="12">
        <f t="shared" si="1"/>
        <v>0</v>
      </c>
      <c r="AM10" s="12">
        <f t="shared" si="1"/>
        <v>0</v>
      </c>
      <c r="AN10" s="12">
        <f t="shared" si="1"/>
        <v>0</v>
      </c>
      <c r="AO10" s="12">
        <f t="shared" si="1"/>
        <v>0</v>
      </c>
      <c r="AP10" s="12">
        <f t="shared" si="1"/>
        <v>0</v>
      </c>
      <c r="AQ10" s="12">
        <f t="shared" si="1"/>
        <v>0</v>
      </c>
      <c r="AR10" s="12">
        <f t="shared" si="1"/>
        <v>0</v>
      </c>
      <c r="AS10" s="12">
        <f t="shared" si="1"/>
        <v>0</v>
      </c>
      <c r="AT10" s="12">
        <f>SUM(AT11:AT44)</f>
        <v>27566.6</v>
      </c>
    </row>
    <row r="11" spans="1:47" ht="129.75" customHeight="1" x14ac:dyDescent="0.3">
      <c r="A11" s="14" t="s">
        <v>23</v>
      </c>
      <c r="B11" s="15" t="s">
        <v>22</v>
      </c>
      <c r="C11" s="15" t="s">
        <v>24</v>
      </c>
      <c r="D11" s="15" t="s">
        <v>25</v>
      </c>
      <c r="E11" s="15" t="s">
        <v>26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 t="s">
        <v>27</v>
      </c>
      <c r="U11" s="15"/>
      <c r="V11" s="16"/>
      <c r="W11" s="16"/>
      <c r="X11" s="16"/>
      <c r="Y11" s="16"/>
      <c r="Z11" s="14" t="s">
        <v>23</v>
      </c>
      <c r="AA11" s="17">
        <v>5458.1</v>
      </c>
      <c r="AB11" s="17">
        <v>5443.6</v>
      </c>
      <c r="AC11" s="17"/>
      <c r="AD11" s="17"/>
      <c r="AE11" s="17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7"/>
      <c r="AQ11" s="17"/>
      <c r="AR11" s="17"/>
      <c r="AS11" s="14" t="s">
        <v>23</v>
      </c>
      <c r="AT11" s="19">
        <v>5654.3</v>
      </c>
    </row>
    <row r="12" spans="1:47" ht="131.25" customHeight="1" x14ac:dyDescent="0.3">
      <c r="A12" s="14" t="s">
        <v>28</v>
      </c>
      <c r="B12" s="15" t="s">
        <v>22</v>
      </c>
      <c r="C12" s="15" t="s">
        <v>24</v>
      </c>
      <c r="D12" s="15" t="s">
        <v>25</v>
      </c>
      <c r="E12" s="15" t="s">
        <v>29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 t="s">
        <v>30</v>
      </c>
      <c r="U12" s="15"/>
      <c r="V12" s="16"/>
      <c r="W12" s="16"/>
      <c r="X12" s="16"/>
      <c r="Y12" s="16"/>
      <c r="Z12" s="14" t="s">
        <v>28</v>
      </c>
      <c r="AA12" s="17">
        <v>951.7</v>
      </c>
      <c r="AB12" s="17">
        <v>1003.2</v>
      </c>
      <c r="AC12" s="17"/>
      <c r="AD12" s="17"/>
      <c r="AE12" s="17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7"/>
      <c r="AQ12" s="17"/>
      <c r="AR12" s="17"/>
      <c r="AS12" s="14" t="s">
        <v>28</v>
      </c>
      <c r="AT12" s="19">
        <v>775.7</v>
      </c>
    </row>
    <row r="13" spans="1:47" ht="93.75" x14ac:dyDescent="0.3">
      <c r="A13" s="20" t="s">
        <v>31</v>
      </c>
      <c r="B13" s="15" t="s">
        <v>22</v>
      </c>
      <c r="C13" s="15" t="s">
        <v>24</v>
      </c>
      <c r="D13" s="15" t="s">
        <v>25</v>
      </c>
      <c r="E13" s="15" t="s">
        <v>32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 t="s">
        <v>33</v>
      </c>
      <c r="U13" s="15"/>
      <c r="V13" s="16"/>
      <c r="W13" s="16"/>
      <c r="X13" s="16"/>
      <c r="Y13" s="16"/>
      <c r="Z13" s="20" t="s">
        <v>31</v>
      </c>
      <c r="AA13" s="17">
        <v>26.1</v>
      </c>
      <c r="AB13" s="17">
        <v>4.5999999999999996</v>
      </c>
      <c r="AC13" s="17"/>
      <c r="AD13" s="17"/>
      <c r="AE13" s="17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7"/>
      <c r="AQ13" s="17"/>
      <c r="AR13" s="17"/>
      <c r="AS13" s="20" t="s">
        <v>31</v>
      </c>
      <c r="AT13" s="19">
        <v>3</v>
      </c>
    </row>
    <row r="14" spans="1:47" ht="191.25" customHeight="1" x14ac:dyDescent="0.3">
      <c r="A14" s="14" t="s">
        <v>34</v>
      </c>
      <c r="B14" s="15" t="s">
        <v>22</v>
      </c>
      <c r="C14" s="15" t="s">
        <v>24</v>
      </c>
      <c r="D14" s="15" t="s">
        <v>25</v>
      </c>
      <c r="E14" s="15" t="s">
        <v>35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 t="s">
        <v>30</v>
      </c>
      <c r="U14" s="15"/>
      <c r="V14" s="16"/>
      <c r="W14" s="16"/>
      <c r="X14" s="16"/>
      <c r="Y14" s="16"/>
      <c r="Z14" s="14" t="s">
        <v>34</v>
      </c>
      <c r="AA14" s="17">
        <v>0.2</v>
      </c>
      <c r="AB14" s="17">
        <v>0.2</v>
      </c>
      <c r="AC14" s="17"/>
      <c r="AD14" s="17"/>
      <c r="AE14" s="17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7"/>
      <c r="AQ14" s="17"/>
      <c r="AR14" s="17"/>
      <c r="AS14" s="14" t="s">
        <v>34</v>
      </c>
      <c r="AT14" s="19">
        <v>0.2</v>
      </c>
    </row>
    <row r="15" spans="1:47" ht="105" customHeight="1" x14ac:dyDescent="0.3">
      <c r="A15" s="20" t="s">
        <v>37</v>
      </c>
      <c r="B15" s="15" t="s">
        <v>22</v>
      </c>
      <c r="C15" s="15" t="s">
        <v>24</v>
      </c>
      <c r="D15" s="15" t="s">
        <v>38</v>
      </c>
      <c r="E15" s="15" t="s">
        <v>39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 t="s">
        <v>40</v>
      </c>
      <c r="U15" s="15"/>
      <c r="V15" s="16"/>
      <c r="W15" s="16"/>
      <c r="X15" s="16"/>
      <c r="Y15" s="16"/>
      <c r="Z15" s="20" t="s">
        <v>37</v>
      </c>
      <c r="AA15" s="17">
        <v>150</v>
      </c>
      <c r="AB15" s="17">
        <v>150</v>
      </c>
      <c r="AC15" s="17"/>
      <c r="AD15" s="17"/>
      <c r="AE15" s="17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7"/>
      <c r="AQ15" s="17"/>
      <c r="AR15" s="17"/>
      <c r="AS15" s="20" t="s">
        <v>37</v>
      </c>
      <c r="AT15" s="19">
        <v>0</v>
      </c>
    </row>
    <row r="16" spans="1:47" ht="225" x14ac:dyDescent="0.3">
      <c r="A16" s="14" t="s">
        <v>43</v>
      </c>
      <c r="B16" s="15" t="s">
        <v>22</v>
      </c>
      <c r="C16" s="15" t="s">
        <v>24</v>
      </c>
      <c r="D16" s="15" t="s">
        <v>42</v>
      </c>
      <c r="E16" s="15" t="s">
        <v>44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 t="s">
        <v>30</v>
      </c>
      <c r="U16" s="15"/>
      <c r="V16" s="16"/>
      <c r="W16" s="16"/>
      <c r="X16" s="16"/>
      <c r="Y16" s="16"/>
      <c r="Z16" s="14" t="s">
        <v>41</v>
      </c>
      <c r="AA16" s="17">
        <v>10</v>
      </c>
      <c r="AB16" s="17"/>
      <c r="AC16" s="17"/>
      <c r="AD16" s="17"/>
      <c r="AE16" s="17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7"/>
      <c r="AQ16" s="17"/>
      <c r="AR16" s="17"/>
      <c r="AS16" s="14" t="s">
        <v>41</v>
      </c>
      <c r="AT16" s="19">
        <v>0</v>
      </c>
    </row>
    <row r="17" spans="1:46" ht="132.75" customHeight="1" x14ac:dyDescent="0.3">
      <c r="A17" s="20" t="s">
        <v>45</v>
      </c>
      <c r="B17" s="15" t="s">
        <v>22</v>
      </c>
      <c r="C17" s="15" t="s">
        <v>24</v>
      </c>
      <c r="D17" s="15" t="s">
        <v>42</v>
      </c>
      <c r="E17" s="15" t="s">
        <v>46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 t="s">
        <v>33</v>
      </c>
      <c r="U17" s="15"/>
      <c r="V17" s="16"/>
      <c r="W17" s="16"/>
      <c r="X17" s="16"/>
      <c r="Y17" s="16"/>
      <c r="Z17" s="14" t="s">
        <v>43</v>
      </c>
      <c r="AA17" s="21"/>
      <c r="AB17" s="17">
        <v>140</v>
      </c>
      <c r="AC17" s="17"/>
      <c r="AD17" s="17"/>
      <c r="AE17" s="17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7"/>
      <c r="AQ17" s="17"/>
      <c r="AR17" s="17"/>
      <c r="AS17" s="14" t="s">
        <v>43</v>
      </c>
      <c r="AT17" s="19">
        <v>20</v>
      </c>
    </row>
    <row r="18" spans="1:46" ht="105" customHeight="1" x14ac:dyDescent="0.3">
      <c r="A18" s="20" t="s">
        <v>47</v>
      </c>
      <c r="B18" s="15" t="s">
        <v>22</v>
      </c>
      <c r="C18" s="15" t="s">
        <v>24</v>
      </c>
      <c r="D18" s="15" t="s">
        <v>42</v>
      </c>
      <c r="E18" s="15" t="s">
        <v>32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30</v>
      </c>
      <c r="U18" s="15"/>
      <c r="V18" s="16"/>
      <c r="W18" s="16"/>
      <c r="X18" s="16"/>
      <c r="Y18" s="16"/>
      <c r="Z18" s="20" t="s">
        <v>45</v>
      </c>
      <c r="AA18" s="17">
        <v>20</v>
      </c>
      <c r="AB18" s="17">
        <v>20</v>
      </c>
      <c r="AC18" s="17"/>
      <c r="AD18" s="17"/>
      <c r="AE18" s="17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7"/>
      <c r="AQ18" s="17"/>
      <c r="AR18" s="17"/>
      <c r="AS18" s="20" t="s">
        <v>45</v>
      </c>
      <c r="AT18" s="19">
        <v>0</v>
      </c>
    </row>
    <row r="19" spans="1:46" ht="77.25" customHeight="1" x14ac:dyDescent="0.3">
      <c r="A19" s="20" t="s">
        <v>31</v>
      </c>
      <c r="B19" s="15" t="s">
        <v>22</v>
      </c>
      <c r="C19" s="15" t="s">
        <v>24</v>
      </c>
      <c r="D19" s="15" t="s">
        <v>42</v>
      </c>
      <c r="E19" s="15" t="s">
        <v>32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33</v>
      </c>
      <c r="U19" s="15"/>
      <c r="V19" s="16"/>
      <c r="W19" s="16"/>
      <c r="X19" s="16"/>
      <c r="Y19" s="16"/>
      <c r="Z19" s="20" t="s">
        <v>47</v>
      </c>
      <c r="AA19" s="17">
        <v>60</v>
      </c>
      <c r="AB19" s="17">
        <v>60</v>
      </c>
      <c r="AC19" s="17"/>
      <c r="AD19" s="17"/>
      <c r="AE19" s="17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7"/>
      <c r="AQ19" s="17"/>
      <c r="AR19" s="17"/>
      <c r="AS19" s="20" t="s">
        <v>47</v>
      </c>
      <c r="AT19" s="19">
        <v>111.9</v>
      </c>
    </row>
    <row r="20" spans="1:46" ht="112.5" x14ac:dyDescent="0.3">
      <c r="A20" s="14" t="s">
        <v>48</v>
      </c>
      <c r="B20" s="15" t="s">
        <v>22</v>
      </c>
      <c r="C20" s="15" t="s">
        <v>24</v>
      </c>
      <c r="D20" s="15" t="s">
        <v>42</v>
      </c>
      <c r="E20" s="15" t="s">
        <v>49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30</v>
      </c>
      <c r="U20" s="15"/>
      <c r="V20" s="16"/>
      <c r="W20" s="16"/>
      <c r="X20" s="16"/>
      <c r="Y20" s="16"/>
      <c r="Z20" s="20" t="s">
        <v>31</v>
      </c>
      <c r="AA20" s="21"/>
      <c r="AB20" s="17">
        <v>2.2999999999999998</v>
      </c>
      <c r="AC20" s="17"/>
      <c r="AD20" s="17"/>
      <c r="AE20" s="17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7"/>
      <c r="AQ20" s="17"/>
      <c r="AR20" s="17"/>
      <c r="AS20" s="20" t="s">
        <v>31</v>
      </c>
      <c r="AT20" s="19">
        <v>50</v>
      </c>
    </row>
    <row r="21" spans="1:46" ht="99.75" customHeight="1" x14ac:dyDescent="0.3">
      <c r="A21" s="20" t="s">
        <v>50</v>
      </c>
      <c r="B21" s="15" t="s">
        <v>22</v>
      </c>
      <c r="C21" s="15" t="s">
        <v>24</v>
      </c>
      <c r="D21" s="15" t="s">
        <v>42</v>
      </c>
      <c r="E21" s="15" t="s">
        <v>51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30</v>
      </c>
      <c r="U21" s="15"/>
      <c r="V21" s="16"/>
      <c r="W21" s="16"/>
      <c r="X21" s="16"/>
      <c r="Y21" s="16"/>
      <c r="Z21" s="14" t="s">
        <v>48</v>
      </c>
      <c r="AA21" s="17">
        <v>200</v>
      </c>
      <c r="AB21" s="17">
        <v>120</v>
      </c>
      <c r="AC21" s="17"/>
      <c r="AD21" s="17"/>
      <c r="AE21" s="17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7"/>
      <c r="AQ21" s="17"/>
      <c r="AR21" s="17"/>
      <c r="AS21" s="14" t="s">
        <v>48</v>
      </c>
      <c r="AT21" s="19">
        <v>4</v>
      </c>
    </row>
    <row r="22" spans="1:46" ht="150" x14ac:dyDescent="0.3">
      <c r="A22" s="14" t="s">
        <v>113</v>
      </c>
      <c r="B22" s="15" t="s">
        <v>22</v>
      </c>
      <c r="C22" s="15" t="s">
        <v>53</v>
      </c>
      <c r="D22" s="15" t="s">
        <v>54</v>
      </c>
      <c r="E22" s="15" t="s">
        <v>55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27</v>
      </c>
      <c r="U22" s="15"/>
      <c r="V22" s="16"/>
      <c r="W22" s="16"/>
      <c r="X22" s="16"/>
      <c r="Y22" s="16"/>
      <c r="Z22" s="20" t="s">
        <v>52</v>
      </c>
      <c r="AA22" s="17">
        <v>203.5</v>
      </c>
      <c r="AB22" s="17">
        <v>218</v>
      </c>
      <c r="AC22" s="17"/>
      <c r="AD22" s="17"/>
      <c r="AE22" s="1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7"/>
      <c r="AQ22" s="17"/>
      <c r="AR22" s="17"/>
      <c r="AS22" s="20" t="s">
        <v>52</v>
      </c>
      <c r="AT22" s="19">
        <v>255.4</v>
      </c>
    </row>
    <row r="23" spans="1:46" ht="225" x14ac:dyDescent="0.3">
      <c r="A23" s="14" t="s">
        <v>57</v>
      </c>
      <c r="B23" s="15" t="s">
        <v>22</v>
      </c>
      <c r="C23" s="15" t="s">
        <v>54</v>
      </c>
      <c r="D23" s="15" t="s">
        <v>95</v>
      </c>
      <c r="E23" s="15" t="s">
        <v>59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30</v>
      </c>
      <c r="U23" s="15"/>
      <c r="V23" s="16"/>
      <c r="W23" s="16"/>
      <c r="X23" s="16"/>
      <c r="Y23" s="16"/>
      <c r="Z23" s="14" t="s">
        <v>56</v>
      </c>
      <c r="AA23" s="21"/>
      <c r="AB23" s="17">
        <v>13.1</v>
      </c>
      <c r="AC23" s="17"/>
      <c r="AD23" s="17"/>
      <c r="AE23" s="17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7"/>
      <c r="AQ23" s="17"/>
      <c r="AR23" s="17"/>
      <c r="AS23" s="14" t="s">
        <v>56</v>
      </c>
      <c r="AT23" s="19">
        <v>50.9</v>
      </c>
    </row>
    <row r="24" spans="1:46" ht="283.5" customHeight="1" x14ac:dyDescent="0.3">
      <c r="A24" s="14" t="s">
        <v>60</v>
      </c>
      <c r="B24" s="15" t="s">
        <v>22</v>
      </c>
      <c r="C24" s="15" t="s">
        <v>54</v>
      </c>
      <c r="D24" s="15" t="s">
        <v>95</v>
      </c>
      <c r="E24" s="15" t="s">
        <v>61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30</v>
      </c>
      <c r="U24" s="15"/>
      <c r="V24" s="16"/>
      <c r="W24" s="16"/>
      <c r="X24" s="16"/>
      <c r="Y24" s="16"/>
      <c r="Z24" s="14" t="s">
        <v>57</v>
      </c>
      <c r="AA24" s="17">
        <v>100</v>
      </c>
      <c r="AB24" s="17">
        <v>29.7</v>
      </c>
      <c r="AC24" s="17"/>
      <c r="AD24" s="17"/>
      <c r="AE24" s="1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7"/>
      <c r="AQ24" s="17"/>
      <c r="AR24" s="17"/>
      <c r="AS24" s="14" t="s">
        <v>57</v>
      </c>
      <c r="AT24" s="19">
        <v>1701</v>
      </c>
    </row>
    <row r="25" spans="1:46" ht="267" customHeight="1" x14ac:dyDescent="0.3">
      <c r="A25" s="14" t="s">
        <v>114</v>
      </c>
      <c r="B25" s="15" t="s">
        <v>22</v>
      </c>
      <c r="C25" s="15" t="s">
        <v>54</v>
      </c>
      <c r="D25" s="15" t="s">
        <v>95</v>
      </c>
      <c r="E25" s="15" t="s">
        <v>115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30</v>
      </c>
      <c r="U25" s="15"/>
      <c r="V25" s="16"/>
      <c r="W25" s="16"/>
      <c r="X25" s="16"/>
      <c r="Y25" s="16"/>
      <c r="Z25" s="14" t="s">
        <v>60</v>
      </c>
      <c r="AA25" s="17">
        <v>5</v>
      </c>
      <c r="AB25" s="17"/>
      <c r="AC25" s="17"/>
      <c r="AD25" s="17"/>
      <c r="AE25" s="17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7"/>
      <c r="AQ25" s="17"/>
      <c r="AR25" s="17"/>
      <c r="AS25" s="14" t="s">
        <v>60</v>
      </c>
      <c r="AT25" s="19">
        <v>41.8</v>
      </c>
    </row>
    <row r="26" spans="1:46" ht="215.25" customHeight="1" x14ac:dyDescent="0.3">
      <c r="A26" s="14" t="s">
        <v>62</v>
      </c>
      <c r="B26" s="15" t="s">
        <v>22</v>
      </c>
      <c r="C26" s="15" t="s">
        <v>25</v>
      </c>
      <c r="D26" s="15" t="s">
        <v>58</v>
      </c>
      <c r="E26" s="15" t="s">
        <v>63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30</v>
      </c>
      <c r="U26" s="15"/>
      <c r="V26" s="16"/>
      <c r="W26" s="16"/>
      <c r="X26" s="16"/>
      <c r="Y26" s="16"/>
      <c r="Z26" s="14" t="s">
        <v>62</v>
      </c>
      <c r="AA26" s="17">
        <v>4054.2</v>
      </c>
      <c r="AB26" s="17">
        <v>4754.2</v>
      </c>
      <c r="AC26" s="17"/>
      <c r="AD26" s="17"/>
      <c r="AE26" s="1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/>
      <c r="AQ26" s="17"/>
      <c r="AR26" s="17"/>
      <c r="AS26" s="14" t="s">
        <v>62</v>
      </c>
      <c r="AT26" s="19">
        <v>7484.2</v>
      </c>
    </row>
    <row r="27" spans="1:46" ht="217.5" customHeight="1" x14ac:dyDescent="0.3">
      <c r="A27" s="14" t="s">
        <v>64</v>
      </c>
      <c r="B27" s="15" t="s">
        <v>22</v>
      </c>
      <c r="C27" s="15" t="s">
        <v>25</v>
      </c>
      <c r="D27" s="15" t="s">
        <v>58</v>
      </c>
      <c r="E27" s="15" t="s">
        <v>65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30</v>
      </c>
      <c r="U27" s="15"/>
      <c r="V27" s="16"/>
      <c r="W27" s="16"/>
      <c r="X27" s="16"/>
      <c r="Y27" s="16"/>
      <c r="Z27" s="14" t="s">
        <v>64</v>
      </c>
      <c r="AA27" s="17">
        <v>1000</v>
      </c>
      <c r="AB27" s="17">
        <v>300</v>
      </c>
      <c r="AC27" s="17"/>
      <c r="AD27" s="17"/>
      <c r="AE27" s="17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7"/>
      <c r="AQ27" s="17"/>
      <c r="AR27" s="17"/>
      <c r="AS27" s="14" t="s">
        <v>64</v>
      </c>
      <c r="AT27" s="19">
        <v>454</v>
      </c>
    </row>
    <row r="28" spans="1:46" ht="108.75" customHeight="1" x14ac:dyDescent="0.3">
      <c r="A28" s="20" t="s">
        <v>66</v>
      </c>
      <c r="B28" s="15" t="s">
        <v>22</v>
      </c>
      <c r="C28" s="15" t="s">
        <v>67</v>
      </c>
      <c r="D28" s="15" t="s">
        <v>24</v>
      </c>
      <c r="E28" s="15" t="s">
        <v>68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30</v>
      </c>
      <c r="U28" s="15"/>
      <c r="V28" s="16"/>
      <c r="W28" s="16"/>
      <c r="X28" s="16"/>
      <c r="Y28" s="16"/>
      <c r="Z28" s="20" t="s">
        <v>66</v>
      </c>
      <c r="AA28" s="17">
        <v>8</v>
      </c>
      <c r="AB28" s="17">
        <v>8</v>
      </c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7"/>
      <c r="AQ28" s="17"/>
      <c r="AR28" s="17"/>
      <c r="AS28" s="20" t="s">
        <v>66</v>
      </c>
      <c r="AT28" s="19">
        <v>0</v>
      </c>
    </row>
    <row r="29" spans="1:46" ht="204" customHeight="1" x14ac:dyDescent="0.3">
      <c r="A29" s="14" t="s">
        <v>69</v>
      </c>
      <c r="B29" s="15" t="s">
        <v>22</v>
      </c>
      <c r="C29" s="15" t="s">
        <v>67</v>
      </c>
      <c r="D29" s="15" t="s">
        <v>24</v>
      </c>
      <c r="E29" s="15" t="s">
        <v>70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30</v>
      </c>
      <c r="U29" s="15"/>
      <c r="V29" s="16"/>
      <c r="W29" s="16"/>
      <c r="X29" s="16"/>
      <c r="Y29" s="16"/>
      <c r="Z29" s="14" t="s">
        <v>69</v>
      </c>
      <c r="AA29" s="17">
        <v>78</v>
      </c>
      <c r="AB29" s="17">
        <v>33</v>
      </c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7"/>
      <c r="AQ29" s="17"/>
      <c r="AR29" s="17"/>
      <c r="AS29" s="14" t="s">
        <v>69</v>
      </c>
      <c r="AT29" s="19">
        <v>78.400000000000006</v>
      </c>
    </row>
    <row r="30" spans="1:46" ht="132.75" customHeight="1" x14ac:dyDescent="0.3">
      <c r="A30" s="14" t="s">
        <v>71</v>
      </c>
      <c r="B30" s="15" t="s">
        <v>22</v>
      </c>
      <c r="C30" s="15" t="s">
        <v>67</v>
      </c>
      <c r="D30" s="15" t="s">
        <v>24</v>
      </c>
      <c r="E30" s="15" t="s">
        <v>72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30</v>
      </c>
      <c r="U30" s="15"/>
      <c r="V30" s="16"/>
      <c r="W30" s="16"/>
      <c r="X30" s="16"/>
      <c r="Y30" s="16"/>
      <c r="Z30" s="14" t="s">
        <v>71</v>
      </c>
      <c r="AA30" s="17">
        <v>60</v>
      </c>
      <c r="AB30" s="17">
        <v>60</v>
      </c>
      <c r="AC30" s="17"/>
      <c r="AD30" s="17"/>
      <c r="AE30" s="17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7"/>
      <c r="AQ30" s="17"/>
      <c r="AR30" s="17"/>
      <c r="AS30" s="14" t="s">
        <v>71</v>
      </c>
      <c r="AT30" s="19">
        <v>203.9</v>
      </c>
    </row>
    <row r="31" spans="1:46" ht="187.5" x14ac:dyDescent="0.3">
      <c r="A31" s="14" t="s">
        <v>74</v>
      </c>
      <c r="B31" s="15" t="s">
        <v>22</v>
      </c>
      <c r="C31" s="15" t="s">
        <v>67</v>
      </c>
      <c r="D31" s="15" t="s">
        <v>53</v>
      </c>
      <c r="E31" s="15" t="s">
        <v>75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76</v>
      </c>
      <c r="U31" s="15"/>
      <c r="V31" s="16"/>
      <c r="W31" s="16"/>
      <c r="X31" s="16"/>
      <c r="Y31" s="16"/>
      <c r="Z31" s="14" t="s">
        <v>73</v>
      </c>
      <c r="AA31" s="17">
        <v>400</v>
      </c>
      <c r="AB31" s="17">
        <v>300</v>
      </c>
      <c r="AC31" s="17"/>
      <c r="AD31" s="17"/>
      <c r="AE31" s="1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7"/>
      <c r="AQ31" s="17"/>
      <c r="AR31" s="17"/>
      <c r="AS31" s="14" t="s">
        <v>73</v>
      </c>
      <c r="AT31" s="19">
        <v>709.9</v>
      </c>
    </row>
    <row r="32" spans="1:46" ht="150" customHeight="1" x14ac:dyDescent="0.3">
      <c r="A32" s="14" t="s">
        <v>77</v>
      </c>
      <c r="B32" s="15" t="s">
        <v>22</v>
      </c>
      <c r="C32" s="15" t="s">
        <v>67</v>
      </c>
      <c r="D32" s="15" t="s">
        <v>54</v>
      </c>
      <c r="E32" s="15" t="s">
        <v>78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30</v>
      </c>
      <c r="U32" s="15"/>
      <c r="V32" s="16"/>
      <c r="W32" s="16"/>
      <c r="X32" s="16"/>
      <c r="Y32" s="16"/>
      <c r="Z32" s="14" t="s">
        <v>74</v>
      </c>
      <c r="AA32" s="21"/>
      <c r="AB32" s="17">
        <v>257</v>
      </c>
      <c r="AC32" s="17"/>
      <c r="AD32" s="17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7"/>
      <c r="AQ32" s="17"/>
      <c r="AR32" s="17"/>
      <c r="AS32" s="14" t="s">
        <v>74</v>
      </c>
      <c r="AT32" s="19">
        <v>2130.8000000000002</v>
      </c>
    </row>
    <row r="33" spans="1:46" ht="117.75" customHeight="1" x14ac:dyDescent="0.3">
      <c r="A33" s="20" t="s">
        <v>79</v>
      </c>
      <c r="B33" s="15" t="s">
        <v>22</v>
      </c>
      <c r="C33" s="15" t="s">
        <v>67</v>
      </c>
      <c r="D33" s="15" t="s">
        <v>54</v>
      </c>
      <c r="E33" s="15" t="s">
        <v>80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 t="s">
        <v>30</v>
      </c>
      <c r="U33" s="15"/>
      <c r="V33" s="16"/>
      <c r="W33" s="16"/>
      <c r="X33" s="16"/>
      <c r="Y33" s="16"/>
      <c r="Z33" s="14" t="s">
        <v>77</v>
      </c>
      <c r="AA33" s="17">
        <v>2322</v>
      </c>
      <c r="AB33" s="17">
        <v>2779.3</v>
      </c>
      <c r="AC33" s="17"/>
      <c r="AD33" s="17"/>
      <c r="AE33" s="1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7"/>
      <c r="AQ33" s="17"/>
      <c r="AR33" s="17"/>
      <c r="AS33" s="14" t="s">
        <v>77</v>
      </c>
      <c r="AT33" s="19">
        <v>0</v>
      </c>
    </row>
    <row r="34" spans="1:46" ht="150" x14ac:dyDescent="0.3">
      <c r="A34" s="20" t="s">
        <v>81</v>
      </c>
      <c r="B34" s="15" t="s">
        <v>22</v>
      </c>
      <c r="C34" s="15" t="s">
        <v>67</v>
      </c>
      <c r="D34" s="15" t="s">
        <v>54</v>
      </c>
      <c r="E34" s="15" t="s">
        <v>82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30</v>
      </c>
      <c r="U34" s="15"/>
      <c r="V34" s="16"/>
      <c r="W34" s="16"/>
      <c r="X34" s="16"/>
      <c r="Y34" s="16"/>
      <c r="Z34" s="20" t="s">
        <v>79</v>
      </c>
      <c r="AA34" s="17">
        <v>6</v>
      </c>
      <c r="AB34" s="17"/>
      <c r="AC34" s="17"/>
      <c r="AD34" s="17"/>
      <c r="AE34" s="17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7"/>
      <c r="AQ34" s="17"/>
      <c r="AR34" s="17"/>
      <c r="AS34" s="20" t="s">
        <v>79</v>
      </c>
      <c r="AT34" s="19">
        <v>836.1</v>
      </c>
    </row>
    <row r="35" spans="1:46" ht="150" x14ac:dyDescent="0.3">
      <c r="A35" s="14" t="s">
        <v>83</v>
      </c>
      <c r="B35" s="15" t="s">
        <v>22</v>
      </c>
      <c r="C35" s="15" t="s">
        <v>67</v>
      </c>
      <c r="D35" s="15" t="s">
        <v>54</v>
      </c>
      <c r="E35" s="15" t="s">
        <v>84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 t="s">
        <v>30</v>
      </c>
      <c r="U35" s="15"/>
      <c r="V35" s="16"/>
      <c r="W35" s="16"/>
      <c r="X35" s="16"/>
      <c r="Y35" s="16"/>
      <c r="Z35" s="20" t="s">
        <v>81</v>
      </c>
      <c r="AA35" s="17">
        <v>523</v>
      </c>
      <c r="AB35" s="17">
        <v>486.5</v>
      </c>
      <c r="AC35" s="17"/>
      <c r="AD35" s="17"/>
      <c r="AE35" s="17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7"/>
      <c r="AQ35" s="17"/>
      <c r="AR35" s="17"/>
      <c r="AS35" s="20" t="s">
        <v>81</v>
      </c>
      <c r="AT35" s="19">
        <v>544.4</v>
      </c>
    </row>
    <row r="36" spans="1:46" ht="187.5" x14ac:dyDescent="0.3">
      <c r="A36" s="14" t="s">
        <v>85</v>
      </c>
      <c r="B36" s="15" t="s">
        <v>22</v>
      </c>
      <c r="C36" s="15" t="s">
        <v>36</v>
      </c>
      <c r="D36" s="15" t="s">
        <v>67</v>
      </c>
      <c r="E36" s="15" t="s">
        <v>86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30</v>
      </c>
      <c r="U36" s="15"/>
      <c r="V36" s="16"/>
      <c r="W36" s="16"/>
      <c r="X36" s="16"/>
      <c r="Y36" s="16"/>
      <c r="Z36" s="14" t="s">
        <v>83</v>
      </c>
      <c r="AA36" s="17">
        <v>405</v>
      </c>
      <c r="AB36" s="17">
        <v>464.9</v>
      </c>
      <c r="AC36" s="17"/>
      <c r="AD36" s="17"/>
      <c r="AE36" s="1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7"/>
      <c r="AQ36" s="17"/>
      <c r="AR36" s="17"/>
      <c r="AS36" s="14" t="s">
        <v>83</v>
      </c>
      <c r="AT36" s="19">
        <v>40</v>
      </c>
    </row>
    <row r="37" spans="1:46" ht="123.75" customHeight="1" x14ac:dyDescent="0.3">
      <c r="A37" s="20" t="s">
        <v>87</v>
      </c>
      <c r="B37" s="15" t="s">
        <v>22</v>
      </c>
      <c r="C37" s="15" t="s">
        <v>88</v>
      </c>
      <c r="D37" s="15" t="s">
        <v>24</v>
      </c>
      <c r="E37" s="15" t="s">
        <v>89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90</v>
      </c>
      <c r="U37" s="15"/>
      <c r="V37" s="16"/>
      <c r="W37" s="16"/>
      <c r="X37" s="16"/>
      <c r="Y37" s="16"/>
      <c r="Z37" s="14" t="s">
        <v>85</v>
      </c>
      <c r="AA37" s="17">
        <v>15</v>
      </c>
      <c r="AB37" s="17">
        <v>15</v>
      </c>
      <c r="AC37" s="17"/>
      <c r="AD37" s="17"/>
      <c r="AE37" s="17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7"/>
      <c r="AQ37" s="17"/>
      <c r="AR37" s="17"/>
      <c r="AS37" s="14" t="s">
        <v>85</v>
      </c>
      <c r="AT37" s="19">
        <v>4764.1000000000004</v>
      </c>
    </row>
    <row r="38" spans="1:46" ht="120" customHeight="1" x14ac:dyDescent="0.3">
      <c r="A38" s="14" t="s">
        <v>91</v>
      </c>
      <c r="B38" s="15" t="s">
        <v>22</v>
      </c>
      <c r="C38" s="15" t="s">
        <v>88</v>
      </c>
      <c r="D38" s="15" t="s">
        <v>24</v>
      </c>
      <c r="E38" s="15" t="s">
        <v>89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30</v>
      </c>
      <c r="U38" s="15"/>
      <c r="V38" s="16"/>
      <c r="W38" s="16"/>
      <c r="X38" s="16"/>
      <c r="Y38" s="16"/>
      <c r="Z38" s="20" t="s">
        <v>87</v>
      </c>
      <c r="AA38" s="17">
        <v>2874.6</v>
      </c>
      <c r="AB38" s="17">
        <v>2952</v>
      </c>
      <c r="AC38" s="17"/>
      <c r="AD38" s="17"/>
      <c r="AE38" s="17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7"/>
      <c r="AQ38" s="17"/>
      <c r="AR38" s="17"/>
      <c r="AS38" s="20" t="s">
        <v>87</v>
      </c>
      <c r="AT38" s="19">
        <v>945.8</v>
      </c>
    </row>
    <row r="39" spans="1:46" ht="107.25" customHeight="1" x14ac:dyDescent="0.3">
      <c r="A39" s="20" t="s">
        <v>92</v>
      </c>
      <c r="B39" s="15" t="s">
        <v>22</v>
      </c>
      <c r="C39" s="15" t="s">
        <v>88</v>
      </c>
      <c r="D39" s="15" t="s">
        <v>24</v>
      </c>
      <c r="E39" s="15" t="s">
        <v>93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33</v>
      </c>
      <c r="U39" s="15"/>
      <c r="V39" s="16"/>
      <c r="W39" s="16"/>
      <c r="X39" s="16"/>
      <c r="Y39" s="16"/>
      <c r="Z39" s="14" t="s">
        <v>91</v>
      </c>
      <c r="AA39" s="17">
        <v>3583.2</v>
      </c>
      <c r="AB39" s="17">
        <v>3878.5</v>
      </c>
      <c r="AC39" s="17"/>
      <c r="AD39" s="17"/>
      <c r="AE39" s="1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7"/>
      <c r="AQ39" s="17"/>
      <c r="AR39" s="17"/>
      <c r="AS39" s="14" t="s">
        <v>91</v>
      </c>
      <c r="AT39" s="19">
        <v>25.8</v>
      </c>
    </row>
    <row r="40" spans="1:46" ht="131.25" x14ac:dyDescent="0.3">
      <c r="A40" s="14" t="s">
        <v>94</v>
      </c>
      <c r="B40" s="15" t="s">
        <v>22</v>
      </c>
      <c r="C40" s="15" t="s">
        <v>95</v>
      </c>
      <c r="D40" s="15" t="s">
        <v>24</v>
      </c>
      <c r="E40" s="15" t="s">
        <v>96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97</v>
      </c>
      <c r="U40" s="15"/>
      <c r="V40" s="16"/>
      <c r="W40" s="16"/>
      <c r="X40" s="16"/>
      <c r="Y40" s="16"/>
      <c r="Z40" s="20" t="s">
        <v>92</v>
      </c>
      <c r="AA40" s="17">
        <v>40.200000000000003</v>
      </c>
      <c r="AB40" s="17">
        <v>30.2</v>
      </c>
      <c r="AC40" s="17"/>
      <c r="AD40" s="17"/>
      <c r="AE40" s="17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7"/>
      <c r="AQ40" s="17"/>
      <c r="AR40" s="17"/>
      <c r="AS40" s="20" t="s">
        <v>92</v>
      </c>
      <c r="AT40" s="19">
        <v>376.8</v>
      </c>
    </row>
    <row r="41" spans="1:46" ht="141" customHeight="1" x14ac:dyDescent="0.3">
      <c r="A41" s="14" t="s">
        <v>98</v>
      </c>
      <c r="B41" s="15" t="s">
        <v>22</v>
      </c>
      <c r="C41" s="15" t="s">
        <v>38</v>
      </c>
      <c r="D41" s="15" t="s">
        <v>53</v>
      </c>
      <c r="E41" s="15" t="s">
        <v>99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27</v>
      </c>
      <c r="U41" s="15"/>
      <c r="V41" s="16"/>
      <c r="W41" s="16"/>
      <c r="X41" s="16"/>
      <c r="Y41" s="16"/>
      <c r="Z41" s="14" t="s">
        <v>94</v>
      </c>
      <c r="AA41" s="17">
        <v>204.8</v>
      </c>
      <c r="AB41" s="17">
        <v>204.8</v>
      </c>
      <c r="AC41" s="17"/>
      <c r="AD41" s="17"/>
      <c r="AE41" s="17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7"/>
      <c r="AQ41" s="17"/>
      <c r="AR41" s="17"/>
      <c r="AS41" s="14" t="s">
        <v>94</v>
      </c>
      <c r="AT41" s="19">
        <v>6</v>
      </c>
    </row>
    <row r="42" spans="1:46" ht="126" customHeight="1" x14ac:dyDescent="0.3">
      <c r="A42" s="14" t="s">
        <v>100</v>
      </c>
      <c r="B42" s="15" t="s">
        <v>22</v>
      </c>
      <c r="C42" s="15" t="s">
        <v>38</v>
      </c>
      <c r="D42" s="15" t="s">
        <v>53</v>
      </c>
      <c r="E42" s="15" t="s">
        <v>99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30</v>
      </c>
      <c r="U42" s="15"/>
      <c r="V42" s="16"/>
      <c r="W42" s="16"/>
      <c r="X42" s="16"/>
      <c r="Y42" s="16"/>
      <c r="Z42" s="14" t="s">
        <v>98</v>
      </c>
      <c r="AA42" s="17">
        <v>30</v>
      </c>
      <c r="AB42" s="17">
        <v>30</v>
      </c>
      <c r="AC42" s="17"/>
      <c r="AD42" s="17"/>
      <c r="AE42" s="17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7"/>
      <c r="AQ42" s="17"/>
      <c r="AR42" s="17"/>
      <c r="AS42" s="14" t="s">
        <v>98</v>
      </c>
      <c r="AT42" s="19">
        <v>72</v>
      </c>
    </row>
    <row r="43" spans="1:46" ht="187.5" x14ac:dyDescent="0.3">
      <c r="A43" s="14" t="s">
        <v>101</v>
      </c>
      <c r="B43" s="15" t="s">
        <v>22</v>
      </c>
      <c r="C43" s="15" t="s">
        <v>102</v>
      </c>
      <c r="D43" s="15" t="s">
        <v>25</v>
      </c>
      <c r="E43" s="15" t="s">
        <v>103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30</v>
      </c>
      <c r="U43" s="15"/>
      <c r="V43" s="16"/>
      <c r="W43" s="16"/>
      <c r="X43" s="16"/>
      <c r="Y43" s="16"/>
      <c r="Z43" s="14" t="s">
        <v>100</v>
      </c>
      <c r="AA43" s="17">
        <v>115</v>
      </c>
      <c r="AB43" s="17">
        <v>115</v>
      </c>
      <c r="AC43" s="17"/>
      <c r="AD43" s="17"/>
      <c r="AE43" s="17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7"/>
      <c r="AQ43" s="17"/>
      <c r="AR43" s="17"/>
      <c r="AS43" s="14" t="s">
        <v>100</v>
      </c>
      <c r="AT43" s="19">
        <v>6.9</v>
      </c>
    </row>
    <row r="44" spans="1:46" ht="114" customHeight="1" x14ac:dyDescent="0.3">
      <c r="A44" s="20" t="s">
        <v>104</v>
      </c>
      <c r="B44" s="15" t="s">
        <v>22</v>
      </c>
      <c r="C44" s="15" t="s">
        <v>105</v>
      </c>
      <c r="D44" s="15" t="s">
        <v>54</v>
      </c>
      <c r="E44" s="15" t="s">
        <v>106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107</v>
      </c>
      <c r="U44" s="15"/>
      <c r="V44" s="16"/>
      <c r="W44" s="16"/>
      <c r="X44" s="16"/>
      <c r="Y44" s="16"/>
      <c r="Z44" s="14" t="s">
        <v>101</v>
      </c>
      <c r="AA44" s="17">
        <v>50</v>
      </c>
      <c r="AB44" s="17">
        <v>50</v>
      </c>
      <c r="AC44" s="17"/>
      <c r="AD44" s="17"/>
      <c r="AE44" s="17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7"/>
      <c r="AQ44" s="17"/>
      <c r="AR44" s="17"/>
      <c r="AS44" s="14" t="s">
        <v>101</v>
      </c>
      <c r="AT44" s="19">
        <v>219.3</v>
      </c>
    </row>
  </sheetData>
  <mergeCells count="36">
    <mergeCell ref="B1:AT1"/>
    <mergeCell ref="A3:AB3"/>
    <mergeCell ref="AA6:AA7"/>
    <mergeCell ref="AT6:AT7"/>
    <mergeCell ref="AO6:AO7"/>
    <mergeCell ref="AL6:AL7"/>
    <mergeCell ref="AM6:AM7"/>
    <mergeCell ref="AG6:AG7"/>
    <mergeCell ref="AH6:AH7"/>
    <mergeCell ref="AI6:AI7"/>
    <mergeCell ref="AJ6:AJ7"/>
    <mergeCell ref="Y6:Y7"/>
    <mergeCell ref="AE6:AE7"/>
    <mergeCell ref="AD6:AD7"/>
    <mergeCell ref="AS6:AS7"/>
    <mergeCell ref="A6:A7"/>
    <mergeCell ref="E2:AQ2"/>
    <mergeCell ref="AP5:AQ5"/>
    <mergeCell ref="Z6:Z7"/>
    <mergeCell ref="AK6:AK7"/>
    <mergeCell ref="AF6:AF7"/>
    <mergeCell ref="AB6:AB7"/>
    <mergeCell ref="AC6:AC7"/>
    <mergeCell ref="B6:B7"/>
    <mergeCell ref="D6:D7"/>
    <mergeCell ref="C6:C7"/>
    <mergeCell ref="AR6:AR7"/>
    <mergeCell ref="AQ6:AQ7"/>
    <mergeCell ref="X6:X7"/>
    <mergeCell ref="V6:V7"/>
    <mergeCell ref="U6:U7"/>
    <mergeCell ref="W6:W7"/>
    <mergeCell ref="T6:T7"/>
    <mergeCell ref="E6:S7"/>
    <mergeCell ref="AP6:AP7"/>
    <mergeCell ref="AN6:AN7"/>
  </mergeCells>
  <pageMargins left="0.82677165354330717" right="0.23622047244094491" top="0.78740157480314965" bottom="0.78740157480314965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rep:2.52.0.534</dc:description>
  <cp:lastModifiedBy>Пользователь Windows</cp:lastModifiedBy>
  <cp:lastPrinted>2023-06-07T12:23:12Z</cp:lastPrinted>
  <dcterms:created xsi:type="dcterms:W3CDTF">2021-02-10T11:27:54Z</dcterms:created>
  <dcterms:modified xsi:type="dcterms:W3CDTF">2023-06-07T12:23:28Z</dcterms:modified>
</cp:coreProperties>
</file>